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чий стол\Документы\Р.Д. по годам\25. РД 21.06.2023 ПО ВЭС\ПО ВЭС\ПС 35 кВ Прожектор\"/>
    </mc:Choice>
  </mc:AlternateContent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52511"/>
</workbook>
</file>

<file path=xl/calcChain.xml><?xml version="1.0" encoding="utf-8"?>
<calcChain xmlns="http://schemas.openxmlformats.org/spreadsheetml/2006/main">
  <c r="Q8" i="3" l="1"/>
  <c r="Q9" i="3"/>
  <c r="Q10" i="3"/>
  <c r="Q11" i="3"/>
  <c r="Q12" i="3"/>
  <c r="Q13" i="3"/>
  <c r="Q14" i="3"/>
  <c r="Q15" i="3"/>
  <c r="Q16" i="3"/>
  <c r="Q17" i="3"/>
  <c r="Q18" i="3"/>
  <c r="Q19" i="3"/>
  <c r="Q20" i="3"/>
  <c r="Q21" i="3"/>
  <c r="Q22" i="3"/>
  <c r="Q23" i="3"/>
  <c r="Q24" i="3"/>
  <c r="Q25" i="3"/>
  <c r="Q26" i="3"/>
  <c r="Q27" i="3"/>
  <c r="Q28" i="3"/>
  <c r="Q29" i="3"/>
  <c r="Q30" i="3"/>
  <c r="Q7" i="3"/>
  <c r="P8" i="3"/>
  <c r="P9" i="3"/>
  <c r="P10" i="3"/>
  <c r="P11" i="3"/>
  <c r="P12" i="3"/>
  <c r="P13" i="3"/>
  <c r="P14" i="3"/>
  <c r="P15" i="3"/>
  <c r="P16" i="3"/>
  <c r="P17" i="3"/>
  <c r="P18" i="3"/>
  <c r="P19" i="3"/>
  <c r="P20" i="3"/>
  <c r="P21" i="3"/>
  <c r="P22" i="3"/>
  <c r="P23" i="3"/>
  <c r="P24" i="3"/>
  <c r="P25" i="3"/>
  <c r="P26" i="3"/>
  <c r="P27" i="3"/>
  <c r="P28" i="3"/>
  <c r="P29" i="3"/>
  <c r="P30" i="3"/>
  <c r="P7" i="3"/>
  <c r="O31" i="3" l="1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<sst xmlns="http://schemas.openxmlformats.org/spreadsheetml/2006/main" count="81" uniqueCount="53">
  <si>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</si>
  <si>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</si>
  <si>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</si>
  <si>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</si>
  <si>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</si>
  <si>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</si>
  <si>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</si>
  <si>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</si>
  <si>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</si>
  <si>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</si>
  <si>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</si>
  <si>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</si>
  <si>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</si>
  <si>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</si>
  <si>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</si>
  <si>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</si>
  <si>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</si>
  <si>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</si>
  <si>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</si>
  <si>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</si>
  <si>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</si>
  <si>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</si>
  <si>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</si>
  <si>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</si>
  <si>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</si>
  <si>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</si>
  <si>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</si>
  <si>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</si>
  <si>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</si>
  <si>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</si>
  <si>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</si>
  <si>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</si>
  <si>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</si>
  <si>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</si>
  <si>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</si>
  <si>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</si>
  <si>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</si>
  <si>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21.06.2023</t>
  </si>
  <si>
    <t>ПС 35 кВ Прожектор</t>
  </si>
  <si>
    <t xml:space="preserve"> 0,4 Прожектор ТСН 1 ао RS</t>
  </si>
  <si>
    <t xml:space="preserve"> 0,4 Прожектор ТСН 2 ао RS</t>
  </si>
  <si>
    <t xml:space="preserve"> 10 Прожектор Т 1 ао RS</t>
  </si>
  <si>
    <t xml:space="preserve"> 10 Прожектор Т 1 ап RS</t>
  </si>
  <si>
    <t xml:space="preserve"> 10 Прожектор Т 2 ао RS</t>
  </si>
  <si>
    <t xml:space="preserve"> 10 Прожектор Т 2 ап RS</t>
  </si>
  <si>
    <t xml:space="preserve"> 10 Прожектор-Ербуга ао RS</t>
  </si>
  <si>
    <t xml:space="preserve"> 10 Прожектор-Коренево ао RS</t>
  </si>
  <si>
    <t xml:space="preserve"> 10 Прожектор-Палагино ао RS</t>
  </si>
  <si>
    <t xml:space="preserve"> 10 Прожектор-Палагино ап RS</t>
  </si>
  <si>
    <t xml:space="preserve"> 10 Прожектор-Уткино ао RS</t>
  </si>
  <si>
    <t xml:space="preserve"> 10 Прожектор-Харитоново ао RS</t>
  </si>
  <si>
    <t xml:space="preserve"> 10 Прожектор-Харитоново ап RS</t>
  </si>
  <si>
    <t xml:space="preserve"> 10 Прожектор-Янгосарь ао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</si>
</sst>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19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E7" activePane="bottomRight" state="frozen"/>
      <selection pane="topRight" activeCell="B1" sqref="B1"/>
      <selection pane="bottomLeft" activeCell="A7" sqref="A7"/>
      <selection pane="bottomRight" activeCell="R7" sqref="R7:R30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34" t="s">
        <v>36</v>
      </c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Прожектор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35" t="s">
        <v>37</v>
      </c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81" t="s">
        <v>42</v>
      </c>
      <c r="F6" s="70" t="s">
        <v>43</v>
      </c>
      <c r="G6" s="81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1" t="s">
        <v>52</v>
      </c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0.22600000000000001</v>
      </c>
      <c r="C7" s="73">
        <v>0.12100000000000001</v>
      </c>
      <c r="D7" s="73">
        <v>0</v>
      </c>
      <c r="E7" s="73">
        <v>95.4</v>
      </c>
      <c r="F7" s="73">
        <v>0</v>
      </c>
      <c r="G7" s="73">
        <v>155.1</v>
      </c>
      <c r="H7" s="73">
        <v>13.8</v>
      </c>
      <c r="I7" s="73">
        <v>0</v>
      </c>
      <c r="J7" s="73">
        <v>42.800000000000004</v>
      </c>
      <c r="K7" s="73">
        <v>0</v>
      </c>
      <c r="L7" s="73">
        <v>60.75</v>
      </c>
      <c r="M7" s="73">
        <v>111.60000000000001</v>
      </c>
      <c r="N7" s="73">
        <v>0</v>
      </c>
      <c r="O7" s="74">
        <v>20.8</v>
      </c>
      <c r="P7" s="45">
        <f>SUM(E7,G7)</f>
        <v>250.5</v>
      </c>
      <c r="Q7" s="45">
        <f>P7/1000</f>
        <v>0.2505</v>
      </c>
      <c r="R7" s="45">
        <v>0.2505</v>
      </c>
    </row>
    <row r="8" spans="1:54" x14ac:dyDescent="0.2">
      <c r="A8" s="75" t="s">
        <v>4</v>
      </c>
      <c r="B8" s="76">
        <v>0.22500000000000001</v>
      </c>
      <c r="C8" s="76">
        <v>0.11950000000000001</v>
      </c>
      <c r="D8" s="76">
        <v>0</v>
      </c>
      <c r="E8" s="76">
        <v>89.100000000000009</v>
      </c>
      <c r="F8" s="76">
        <v>0</v>
      </c>
      <c r="G8" s="76">
        <v>148.80000000000001</v>
      </c>
      <c r="H8" s="76">
        <v>12.75</v>
      </c>
      <c r="I8" s="76">
        <v>0</v>
      </c>
      <c r="J8" s="76">
        <v>39.4</v>
      </c>
      <c r="K8" s="76">
        <v>0</v>
      </c>
      <c r="L8" s="76">
        <v>56.550000000000004</v>
      </c>
      <c r="M8" s="76">
        <v>108.8</v>
      </c>
      <c r="N8" s="76">
        <v>0</v>
      </c>
      <c r="O8" s="77">
        <v>20</v>
      </c>
      <c r="P8" s="45">
        <f t="shared" ref="P8:P30" si="0">SUM(E8,G8)</f>
        <v>237.90000000000003</v>
      </c>
      <c r="Q8" s="45">
        <f t="shared" ref="Q8:Q30" si="1">P8/1000</f>
        <v>0.23790000000000003</v>
      </c>
      <c r="R8" s="45">
        <v>0.23790000000000003</v>
      </c>
    </row>
    <row r="9" spans="1:54" x14ac:dyDescent="0.2">
      <c r="A9" s="75" t="s">
        <v>5</v>
      </c>
      <c r="B9" s="76">
        <v>0.22600000000000001</v>
      </c>
      <c r="C9" s="76">
        <v>0.12100000000000001</v>
      </c>
      <c r="D9" s="76">
        <v>0</v>
      </c>
      <c r="E9" s="76">
        <v>83.4</v>
      </c>
      <c r="F9" s="76">
        <v>0</v>
      </c>
      <c r="G9" s="76">
        <v>125.10000000000001</v>
      </c>
      <c r="H9" s="76">
        <v>12.3</v>
      </c>
      <c r="I9" s="76">
        <v>0</v>
      </c>
      <c r="J9" s="76">
        <v>36.200000000000003</v>
      </c>
      <c r="K9" s="76">
        <v>0</v>
      </c>
      <c r="L9" s="76">
        <v>46.800000000000004</v>
      </c>
      <c r="M9" s="76">
        <v>88.600000000000009</v>
      </c>
      <c r="N9" s="76">
        <v>0</v>
      </c>
      <c r="O9" s="77">
        <v>24.2</v>
      </c>
      <c r="P9" s="45">
        <f t="shared" si="0"/>
        <v>208.5</v>
      </c>
      <c r="Q9" s="45">
        <f t="shared" si="1"/>
        <v>0.20849999999999999</v>
      </c>
      <c r="R9" s="45">
        <v>0.20849999999999999</v>
      </c>
    </row>
    <row r="10" spans="1:54" x14ac:dyDescent="0.2">
      <c r="A10" s="75" t="s">
        <v>6</v>
      </c>
      <c r="B10" s="76">
        <v>0.22600000000000001</v>
      </c>
      <c r="C10" s="76">
        <v>0.12</v>
      </c>
      <c r="D10" s="76">
        <v>0</v>
      </c>
      <c r="E10" s="76">
        <v>82.2</v>
      </c>
      <c r="F10" s="76">
        <v>0</v>
      </c>
      <c r="G10" s="76">
        <v>120.3</v>
      </c>
      <c r="H10" s="76">
        <v>10.65</v>
      </c>
      <c r="I10" s="76">
        <v>0</v>
      </c>
      <c r="J10" s="76">
        <v>37</v>
      </c>
      <c r="K10" s="76">
        <v>0</v>
      </c>
      <c r="L10" s="76">
        <v>47.7</v>
      </c>
      <c r="M10" s="76">
        <v>82.600000000000009</v>
      </c>
      <c r="N10" s="76">
        <v>0</v>
      </c>
      <c r="O10" s="77">
        <v>24.2</v>
      </c>
      <c r="P10" s="45">
        <f t="shared" si="0"/>
        <v>202.5</v>
      </c>
      <c r="Q10" s="45">
        <f t="shared" si="1"/>
        <v>0.20250000000000001</v>
      </c>
      <c r="R10" s="45">
        <v>0.20250000000000001</v>
      </c>
    </row>
    <row r="11" spans="1:54" x14ac:dyDescent="0.2">
      <c r="A11" s="75" t="s">
        <v>7</v>
      </c>
      <c r="B11" s="76">
        <v>0.22500000000000001</v>
      </c>
      <c r="C11" s="76">
        <v>0.12100000000000001</v>
      </c>
      <c r="D11" s="76">
        <v>0</v>
      </c>
      <c r="E11" s="76">
        <v>83.4</v>
      </c>
      <c r="F11" s="76">
        <v>0</v>
      </c>
      <c r="G11" s="76">
        <v>126.3</v>
      </c>
      <c r="H11" s="76">
        <v>11.700000000000001</v>
      </c>
      <c r="I11" s="76">
        <v>0</v>
      </c>
      <c r="J11" s="76">
        <v>38.4</v>
      </c>
      <c r="K11" s="76">
        <v>0</v>
      </c>
      <c r="L11" s="76">
        <v>49.800000000000004</v>
      </c>
      <c r="M11" s="76">
        <v>87.600000000000009</v>
      </c>
      <c r="N11" s="76">
        <v>0</v>
      </c>
      <c r="O11" s="77">
        <v>22.1</v>
      </c>
      <c r="P11" s="45">
        <f t="shared" si="0"/>
        <v>209.7</v>
      </c>
      <c r="Q11" s="45">
        <f t="shared" si="1"/>
        <v>0.2097</v>
      </c>
      <c r="R11" s="45">
        <v>0.2097</v>
      </c>
    </row>
    <row r="12" spans="1:54" x14ac:dyDescent="0.2">
      <c r="A12" s="75" t="s">
        <v>8</v>
      </c>
      <c r="B12" s="76">
        <v>0.22500000000000001</v>
      </c>
      <c r="C12" s="76">
        <v>0.12150000000000001</v>
      </c>
      <c r="D12" s="76">
        <v>0</v>
      </c>
      <c r="E12" s="76">
        <v>93.600000000000009</v>
      </c>
      <c r="F12" s="76">
        <v>0</v>
      </c>
      <c r="G12" s="76">
        <v>128.1</v>
      </c>
      <c r="H12" s="76">
        <v>15</v>
      </c>
      <c r="I12" s="76">
        <v>0</v>
      </c>
      <c r="J12" s="76">
        <v>38.200000000000003</v>
      </c>
      <c r="K12" s="76">
        <v>0</v>
      </c>
      <c r="L12" s="76">
        <v>52.5</v>
      </c>
      <c r="M12" s="76">
        <v>89</v>
      </c>
      <c r="N12" s="76">
        <v>0</v>
      </c>
      <c r="O12" s="77">
        <v>26</v>
      </c>
      <c r="P12" s="45">
        <f t="shared" si="0"/>
        <v>221.7</v>
      </c>
      <c r="Q12" s="45">
        <f t="shared" si="1"/>
        <v>0.22169999999999998</v>
      </c>
      <c r="R12" s="45">
        <v>0.22169999999999998</v>
      </c>
    </row>
    <row r="13" spans="1:54" x14ac:dyDescent="0.2">
      <c r="A13" s="75" t="s">
        <v>9</v>
      </c>
      <c r="B13" s="76">
        <v>0.22600000000000001</v>
      </c>
      <c r="C13" s="76">
        <v>0.12150000000000001</v>
      </c>
      <c r="D13" s="76">
        <v>0</v>
      </c>
      <c r="E13" s="76">
        <v>121.2</v>
      </c>
      <c r="F13" s="76">
        <v>0</v>
      </c>
      <c r="G13" s="76">
        <v>151.5</v>
      </c>
      <c r="H13" s="76">
        <v>17.850000000000001</v>
      </c>
      <c r="I13" s="76">
        <v>0</v>
      </c>
      <c r="J13" s="76">
        <v>57.6</v>
      </c>
      <c r="K13" s="76">
        <v>0</v>
      </c>
      <c r="L13" s="76">
        <v>74.400000000000006</v>
      </c>
      <c r="M13" s="76">
        <v>93.2</v>
      </c>
      <c r="N13" s="76">
        <v>0</v>
      </c>
      <c r="O13" s="77">
        <v>29.1</v>
      </c>
      <c r="P13" s="45">
        <f t="shared" si="0"/>
        <v>272.7</v>
      </c>
      <c r="Q13" s="45">
        <f t="shared" si="1"/>
        <v>0.2727</v>
      </c>
      <c r="R13" s="45">
        <v>0.2727</v>
      </c>
    </row>
    <row r="14" spans="1:54" x14ac:dyDescent="0.2">
      <c r="A14" s="75" t="s">
        <v>10</v>
      </c>
      <c r="B14" s="76">
        <v>0.22500000000000001</v>
      </c>
      <c r="C14" s="76">
        <v>0.12</v>
      </c>
      <c r="D14" s="76">
        <v>0</v>
      </c>
      <c r="E14" s="76">
        <v>147.30000000000001</v>
      </c>
      <c r="F14" s="76">
        <v>0</v>
      </c>
      <c r="G14" s="76">
        <v>184.20000000000002</v>
      </c>
      <c r="H14" s="76">
        <v>19.05</v>
      </c>
      <c r="I14" s="76">
        <v>0</v>
      </c>
      <c r="J14" s="76">
        <v>73.2</v>
      </c>
      <c r="K14" s="76">
        <v>0</v>
      </c>
      <c r="L14" s="76">
        <v>99</v>
      </c>
      <c r="M14" s="76">
        <v>110.2</v>
      </c>
      <c r="N14" s="76">
        <v>0</v>
      </c>
      <c r="O14" s="77">
        <v>29.3</v>
      </c>
      <c r="P14" s="45">
        <f t="shared" si="0"/>
        <v>331.5</v>
      </c>
      <c r="Q14" s="45">
        <f t="shared" si="1"/>
        <v>0.33150000000000002</v>
      </c>
      <c r="R14" s="45">
        <v>0.33150000000000002</v>
      </c>
    </row>
    <row r="15" spans="1:54" x14ac:dyDescent="0.2">
      <c r="A15" s="75" t="s">
        <v>11</v>
      </c>
      <c r="B15" s="76">
        <v>0.22500000000000001</v>
      </c>
      <c r="C15" s="76">
        <v>0.11950000000000001</v>
      </c>
      <c r="D15" s="76">
        <v>0</v>
      </c>
      <c r="E15" s="76">
        <v>159</v>
      </c>
      <c r="F15" s="76">
        <v>0</v>
      </c>
      <c r="G15" s="76">
        <v>217.5</v>
      </c>
      <c r="H15" s="76">
        <v>18.3</v>
      </c>
      <c r="I15" s="76">
        <v>0</v>
      </c>
      <c r="J15" s="76">
        <v>86</v>
      </c>
      <c r="K15" s="76">
        <v>0</v>
      </c>
      <c r="L15" s="76">
        <v>99.3</v>
      </c>
      <c r="M15" s="76">
        <v>130.6</v>
      </c>
      <c r="N15" s="76">
        <v>0</v>
      </c>
      <c r="O15" s="77">
        <v>41.300000000000004</v>
      </c>
      <c r="P15" s="45">
        <f t="shared" si="0"/>
        <v>376.5</v>
      </c>
      <c r="Q15" s="45">
        <f t="shared" si="1"/>
        <v>0.3765</v>
      </c>
      <c r="R15" s="45">
        <v>0.3765</v>
      </c>
    </row>
    <row r="16" spans="1:54" x14ac:dyDescent="0.2">
      <c r="A16" s="75" t="s">
        <v>12</v>
      </c>
      <c r="B16" s="76">
        <v>0.22600000000000001</v>
      </c>
      <c r="C16" s="76">
        <v>0.12050000000000001</v>
      </c>
      <c r="D16" s="76">
        <v>0</v>
      </c>
      <c r="E16" s="76">
        <v>164.70000000000002</v>
      </c>
      <c r="F16" s="76">
        <v>0</v>
      </c>
      <c r="G16" s="76">
        <v>196.20000000000002</v>
      </c>
      <c r="H16" s="76">
        <v>18.3</v>
      </c>
      <c r="I16" s="76">
        <v>0</v>
      </c>
      <c r="J16" s="76">
        <v>58.6</v>
      </c>
      <c r="K16" s="76">
        <v>0</v>
      </c>
      <c r="L16" s="76">
        <v>87.600000000000009</v>
      </c>
      <c r="M16" s="76">
        <v>136.6</v>
      </c>
      <c r="N16" s="76">
        <v>0</v>
      </c>
      <c r="O16" s="77">
        <v>59.5</v>
      </c>
      <c r="P16" s="45">
        <f t="shared" si="0"/>
        <v>360.90000000000003</v>
      </c>
      <c r="Q16" s="45">
        <f t="shared" si="1"/>
        <v>0.36090000000000005</v>
      </c>
      <c r="R16" s="45">
        <v>0.36090000000000005</v>
      </c>
    </row>
    <row r="17" spans="1:18" x14ac:dyDescent="0.2">
      <c r="A17" s="75" t="s">
        <v>13</v>
      </c>
      <c r="B17" s="76">
        <v>0.22500000000000001</v>
      </c>
      <c r="C17" s="76">
        <v>0.12</v>
      </c>
      <c r="D17" s="76">
        <v>0</v>
      </c>
      <c r="E17" s="76">
        <v>153.6</v>
      </c>
      <c r="F17" s="76">
        <v>0</v>
      </c>
      <c r="G17" s="76">
        <v>205.20000000000002</v>
      </c>
      <c r="H17" s="76">
        <v>16.2</v>
      </c>
      <c r="I17" s="76">
        <v>0</v>
      </c>
      <c r="J17" s="76">
        <v>55.2</v>
      </c>
      <c r="K17" s="76">
        <v>0</v>
      </c>
      <c r="L17" s="76">
        <v>81.3</v>
      </c>
      <c r="M17" s="76">
        <v>149.20000000000002</v>
      </c>
      <c r="N17" s="76">
        <v>0</v>
      </c>
      <c r="O17" s="77">
        <v>56.5</v>
      </c>
      <c r="P17" s="45">
        <f t="shared" si="0"/>
        <v>358.8</v>
      </c>
      <c r="Q17" s="45">
        <f t="shared" si="1"/>
        <v>0.35880000000000001</v>
      </c>
      <c r="R17" s="45">
        <v>0.35880000000000001</v>
      </c>
    </row>
    <row r="18" spans="1:18" x14ac:dyDescent="0.2">
      <c r="A18" s="75" t="s">
        <v>14</v>
      </c>
      <c r="B18" s="76">
        <v>0.224</v>
      </c>
      <c r="C18" s="76">
        <v>0.12100000000000001</v>
      </c>
      <c r="D18" s="76">
        <v>0</v>
      </c>
      <c r="E18" s="76">
        <v>160.5</v>
      </c>
      <c r="F18" s="76">
        <v>0</v>
      </c>
      <c r="G18" s="76">
        <v>189.6</v>
      </c>
      <c r="H18" s="76">
        <v>16.350000000000001</v>
      </c>
      <c r="I18" s="76">
        <v>0</v>
      </c>
      <c r="J18" s="76">
        <v>51.2</v>
      </c>
      <c r="K18" s="76">
        <v>0</v>
      </c>
      <c r="L18" s="76">
        <v>87.15</v>
      </c>
      <c r="M18" s="76">
        <v>137.4</v>
      </c>
      <c r="N18" s="76">
        <v>0</v>
      </c>
      <c r="O18" s="77">
        <v>56.9</v>
      </c>
      <c r="P18" s="45">
        <f t="shared" si="0"/>
        <v>350.1</v>
      </c>
      <c r="Q18" s="45">
        <f t="shared" si="1"/>
        <v>0.35010000000000002</v>
      </c>
      <c r="R18" s="45">
        <v>0.35010000000000002</v>
      </c>
    </row>
    <row r="19" spans="1:18" x14ac:dyDescent="0.2">
      <c r="A19" s="75" t="s">
        <v>15</v>
      </c>
      <c r="B19" s="76">
        <v>0.22500000000000001</v>
      </c>
      <c r="C19" s="76">
        <v>0.12050000000000001</v>
      </c>
      <c r="D19" s="76">
        <v>0</v>
      </c>
      <c r="E19" s="76">
        <v>136.80000000000001</v>
      </c>
      <c r="F19" s="76">
        <v>0</v>
      </c>
      <c r="G19" s="76">
        <v>185.1</v>
      </c>
      <c r="H19" s="76">
        <v>17.25</v>
      </c>
      <c r="I19" s="76">
        <v>0</v>
      </c>
      <c r="J19" s="76">
        <v>51.800000000000004</v>
      </c>
      <c r="K19" s="76">
        <v>0</v>
      </c>
      <c r="L19" s="76">
        <v>88.05</v>
      </c>
      <c r="M19" s="76">
        <v>132.6</v>
      </c>
      <c r="N19" s="76">
        <v>0</v>
      </c>
      <c r="O19" s="77">
        <v>31.8</v>
      </c>
      <c r="P19" s="45">
        <f t="shared" si="0"/>
        <v>321.89999999999998</v>
      </c>
      <c r="Q19" s="45">
        <f t="shared" si="1"/>
        <v>0.32189999999999996</v>
      </c>
      <c r="R19" s="45">
        <v>0.32189999999999996</v>
      </c>
    </row>
    <row r="20" spans="1:18" x14ac:dyDescent="0.2">
      <c r="A20" s="75" t="s">
        <v>16</v>
      </c>
      <c r="B20" s="76">
        <v>0.22500000000000001</v>
      </c>
      <c r="C20" s="76">
        <v>0.11950000000000001</v>
      </c>
      <c r="D20" s="76">
        <v>0</v>
      </c>
      <c r="E20" s="76">
        <v>134.4</v>
      </c>
      <c r="F20" s="76">
        <v>0</v>
      </c>
      <c r="G20" s="76">
        <v>203.70000000000002</v>
      </c>
      <c r="H20" s="76">
        <v>13.35</v>
      </c>
      <c r="I20" s="76">
        <v>0</v>
      </c>
      <c r="J20" s="76">
        <v>55.800000000000004</v>
      </c>
      <c r="K20" s="76">
        <v>0</v>
      </c>
      <c r="L20" s="76">
        <v>73.8</v>
      </c>
      <c r="M20" s="76">
        <v>147</v>
      </c>
      <c r="N20" s="76">
        <v>0</v>
      </c>
      <c r="O20" s="77">
        <v>47.5</v>
      </c>
      <c r="P20" s="45">
        <f t="shared" si="0"/>
        <v>338.1</v>
      </c>
      <c r="Q20" s="45">
        <f t="shared" si="1"/>
        <v>0.33810000000000001</v>
      </c>
      <c r="R20" s="45">
        <v>0.33810000000000001</v>
      </c>
    </row>
    <row r="21" spans="1:18" x14ac:dyDescent="0.2">
      <c r="A21" s="75" t="s">
        <v>17</v>
      </c>
      <c r="B21" s="76">
        <v>0.223</v>
      </c>
      <c r="C21" s="76">
        <v>0.11900000000000001</v>
      </c>
      <c r="D21" s="76">
        <v>0</v>
      </c>
      <c r="E21" s="76">
        <v>155.1</v>
      </c>
      <c r="F21" s="76">
        <v>0</v>
      </c>
      <c r="G21" s="76">
        <v>189.9</v>
      </c>
      <c r="H21" s="76">
        <v>16.350000000000001</v>
      </c>
      <c r="I21" s="76">
        <v>0</v>
      </c>
      <c r="J21" s="76">
        <v>63.800000000000004</v>
      </c>
      <c r="K21" s="76">
        <v>0</v>
      </c>
      <c r="L21" s="76">
        <v>75.150000000000006</v>
      </c>
      <c r="M21" s="76">
        <v>125.2</v>
      </c>
      <c r="N21" s="76">
        <v>0</v>
      </c>
      <c r="O21" s="77">
        <v>63.800000000000004</v>
      </c>
      <c r="P21" s="45">
        <f t="shared" si="0"/>
        <v>345</v>
      </c>
      <c r="Q21" s="45">
        <f t="shared" si="1"/>
        <v>0.34499999999999997</v>
      </c>
      <c r="R21" s="45">
        <v>0.34499999999999997</v>
      </c>
    </row>
    <row r="22" spans="1:18" x14ac:dyDescent="0.2">
      <c r="A22" s="75" t="s">
        <v>18</v>
      </c>
      <c r="B22" s="76">
        <v>0.224</v>
      </c>
      <c r="C22" s="76">
        <v>0.11950000000000001</v>
      </c>
      <c r="D22" s="76">
        <v>0</v>
      </c>
      <c r="E22" s="76">
        <v>128.4</v>
      </c>
      <c r="F22" s="76">
        <v>0</v>
      </c>
      <c r="G22" s="76">
        <v>196.5</v>
      </c>
      <c r="H22" s="76">
        <v>14.85</v>
      </c>
      <c r="I22" s="76">
        <v>0</v>
      </c>
      <c r="J22" s="76">
        <v>65.8</v>
      </c>
      <c r="K22" s="76">
        <v>0</v>
      </c>
      <c r="L22" s="76">
        <v>73.650000000000006</v>
      </c>
      <c r="M22" s="76">
        <v>130.19999999999999</v>
      </c>
      <c r="N22" s="76">
        <v>0</v>
      </c>
      <c r="O22" s="77">
        <v>39.9</v>
      </c>
      <c r="P22" s="45">
        <f t="shared" si="0"/>
        <v>324.89999999999998</v>
      </c>
      <c r="Q22" s="45">
        <f t="shared" si="1"/>
        <v>0.32489999999999997</v>
      </c>
      <c r="R22" s="45">
        <v>0.32489999999999997</v>
      </c>
    </row>
    <row r="23" spans="1:18" x14ac:dyDescent="0.2">
      <c r="A23" s="75" t="s">
        <v>19</v>
      </c>
      <c r="B23" s="76">
        <v>0.224</v>
      </c>
      <c r="C23" s="76">
        <v>0.11900000000000001</v>
      </c>
      <c r="D23" s="76">
        <v>0</v>
      </c>
      <c r="E23" s="76">
        <v>146.70000000000002</v>
      </c>
      <c r="F23" s="76">
        <v>0</v>
      </c>
      <c r="G23" s="76">
        <v>288.90000000000003</v>
      </c>
      <c r="H23" s="76">
        <v>13.8</v>
      </c>
      <c r="I23" s="76">
        <v>0</v>
      </c>
      <c r="J23" s="76">
        <v>148.20000000000002</v>
      </c>
      <c r="K23" s="76">
        <v>0</v>
      </c>
      <c r="L23" s="76">
        <v>79.05</v>
      </c>
      <c r="M23" s="76">
        <v>139</v>
      </c>
      <c r="N23" s="76">
        <v>0</v>
      </c>
      <c r="O23" s="77">
        <v>54.1</v>
      </c>
      <c r="P23" s="45">
        <f t="shared" si="0"/>
        <v>435.6</v>
      </c>
      <c r="Q23" s="45">
        <f t="shared" si="1"/>
        <v>0.43560000000000004</v>
      </c>
      <c r="R23" s="45">
        <v>0.43560000000000004</v>
      </c>
    </row>
    <row r="24" spans="1:18" x14ac:dyDescent="0.2">
      <c r="A24" s="75" t="s">
        <v>20</v>
      </c>
      <c r="B24" s="76">
        <v>0.224</v>
      </c>
      <c r="C24" s="76">
        <v>0.11950000000000001</v>
      </c>
      <c r="D24" s="76">
        <v>0</v>
      </c>
      <c r="E24" s="76">
        <v>127.5</v>
      </c>
      <c r="F24" s="76">
        <v>0</v>
      </c>
      <c r="G24" s="76">
        <v>272.10000000000002</v>
      </c>
      <c r="H24" s="76">
        <v>15.9</v>
      </c>
      <c r="I24" s="76">
        <v>0</v>
      </c>
      <c r="J24" s="76">
        <v>136</v>
      </c>
      <c r="K24" s="76">
        <v>0</v>
      </c>
      <c r="L24" s="76">
        <v>84.9</v>
      </c>
      <c r="M24" s="76">
        <v>135</v>
      </c>
      <c r="N24" s="76">
        <v>0</v>
      </c>
      <c r="O24" s="77">
        <v>27</v>
      </c>
      <c r="P24" s="45">
        <f t="shared" si="0"/>
        <v>399.6</v>
      </c>
      <c r="Q24" s="45">
        <f t="shared" si="1"/>
        <v>0.39960000000000001</v>
      </c>
      <c r="R24" s="45">
        <v>0.39960000000000001</v>
      </c>
    </row>
    <row r="25" spans="1:18" x14ac:dyDescent="0.2">
      <c r="A25" s="75" t="s">
        <v>21</v>
      </c>
      <c r="B25" s="76">
        <v>0.22500000000000001</v>
      </c>
      <c r="C25" s="76">
        <v>0.12</v>
      </c>
      <c r="D25" s="76">
        <v>0</v>
      </c>
      <c r="E25" s="76">
        <v>125.10000000000001</v>
      </c>
      <c r="F25" s="76">
        <v>0</v>
      </c>
      <c r="G25" s="76">
        <v>277.8</v>
      </c>
      <c r="H25" s="76">
        <v>14.55</v>
      </c>
      <c r="I25" s="76">
        <v>0</v>
      </c>
      <c r="J25" s="76">
        <v>127.2</v>
      </c>
      <c r="K25" s="76">
        <v>0</v>
      </c>
      <c r="L25" s="76">
        <v>80.55</v>
      </c>
      <c r="M25" s="76">
        <v>149.4</v>
      </c>
      <c r="N25" s="76">
        <v>0</v>
      </c>
      <c r="O25" s="77">
        <v>30.1</v>
      </c>
      <c r="P25" s="45">
        <f t="shared" si="0"/>
        <v>402.90000000000003</v>
      </c>
      <c r="Q25" s="45">
        <f t="shared" si="1"/>
        <v>0.40290000000000004</v>
      </c>
      <c r="R25" s="45">
        <v>0.40290000000000004</v>
      </c>
    </row>
    <row r="26" spans="1:18" x14ac:dyDescent="0.2">
      <c r="A26" s="75" t="s">
        <v>22</v>
      </c>
      <c r="B26" s="76">
        <v>0.224</v>
      </c>
      <c r="C26" s="76">
        <v>0.12050000000000001</v>
      </c>
      <c r="D26" s="76">
        <v>0</v>
      </c>
      <c r="E26" s="76">
        <v>138.30000000000001</v>
      </c>
      <c r="F26" s="76">
        <v>0</v>
      </c>
      <c r="G26" s="76">
        <v>283.8</v>
      </c>
      <c r="H26" s="76">
        <v>19.05</v>
      </c>
      <c r="I26" s="76">
        <v>0</v>
      </c>
      <c r="J26" s="76">
        <v>135</v>
      </c>
      <c r="K26" s="76">
        <v>0</v>
      </c>
      <c r="L26" s="76">
        <v>83.850000000000009</v>
      </c>
      <c r="M26" s="76">
        <v>147.4</v>
      </c>
      <c r="N26" s="76">
        <v>0</v>
      </c>
      <c r="O26" s="77">
        <v>35.5</v>
      </c>
      <c r="P26" s="45">
        <f t="shared" si="0"/>
        <v>422.1</v>
      </c>
      <c r="Q26" s="45">
        <f t="shared" si="1"/>
        <v>0.42210000000000003</v>
      </c>
      <c r="R26" s="45">
        <v>0.42210000000000003</v>
      </c>
    </row>
    <row r="27" spans="1:18" x14ac:dyDescent="0.2">
      <c r="A27" s="75" t="s">
        <v>23</v>
      </c>
      <c r="B27" s="76">
        <v>0.224</v>
      </c>
      <c r="C27" s="76">
        <v>0.12050000000000001</v>
      </c>
      <c r="D27" s="76">
        <v>0</v>
      </c>
      <c r="E27" s="76">
        <v>141.6</v>
      </c>
      <c r="F27" s="76">
        <v>0</v>
      </c>
      <c r="G27" s="76">
        <v>272.10000000000002</v>
      </c>
      <c r="H27" s="76">
        <v>17.850000000000001</v>
      </c>
      <c r="I27" s="76">
        <v>0</v>
      </c>
      <c r="J27" s="76">
        <v>127.60000000000001</v>
      </c>
      <c r="K27" s="76">
        <v>0</v>
      </c>
      <c r="L27" s="76">
        <v>84.45</v>
      </c>
      <c r="M27" s="76">
        <v>143.20000000000002</v>
      </c>
      <c r="N27" s="76">
        <v>0</v>
      </c>
      <c r="O27" s="77">
        <v>39.5</v>
      </c>
      <c r="P27" s="45">
        <f t="shared" si="0"/>
        <v>413.70000000000005</v>
      </c>
      <c r="Q27" s="45">
        <f t="shared" si="1"/>
        <v>0.41370000000000007</v>
      </c>
      <c r="R27" s="45">
        <v>0.41370000000000007</v>
      </c>
    </row>
    <row r="28" spans="1:18" x14ac:dyDescent="0.2">
      <c r="A28" s="75" t="s">
        <v>24</v>
      </c>
      <c r="B28" s="76">
        <v>0.22500000000000001</v>
      </c>
      <c r="C28" s="76">
        <v>0.12050000000000001</v>
      </c>
      <c r="D28" s="76">
        <v>0</v>
      </c>
      <c r="E28" s="76">
        <v>142.5</v>
      </c>
      <c r="F28" s="76">
        <v>0</v>
      </c>
      <c r="G28" s="76">
        <v>275.40000000000003</v>
      </c>
      <c r="H28" s="76">
        <v>19.05</v>
      </c>
      <c r="I28" s="76">
        <v>0</v>
      </c>
      <c r="J28" s="76">
        <v>133.4</v>
      </c>
      <c r="K28" s="76">
        <v>0</v>
      </c>
      <c r="L28" s="76">
        <v>86.850000000000009</v>
      </c>
      <c r="M28" s="76">
        <v>140.80000000000001</v>
      </c>
      <c r="N28" s="76">
        <v>0</v>
      </c>
      <c r="O28" s="77">
        <v>36.5</v>
      </c>
      <c r="P28" s="45">
        <f t="shared" si="0"/>
        <v>417.90000000000003</v>
      </c>
      <c r="Q28" s="45">
        <f t="shared" si="1"/>
        <v>0.41790000000000005</v>
      </c>
      <c r="R28" s="45">
        <v>0.41790000000000005</v>
      </c>
    </row>
    <row r="29" spans="1:18" x14ac:dyDescent="0.2">
      <c r="A29" s="75" t="s">
        <v>25</v>
      </c>
      <c r="B29" s="76">
        <v>0.224</v>
      </c>
      <c r="C29" s="76">
        <v>0.12100000000000001</v>
      </c>
      <c r="D29" s="76">
        <v>0</v>
      </c>
      <c r="E29" s="76">
        <v>141</v>
      </c>
      <c r="F29" s="76">
        <v>0</v>
      </c>
      <c r="G29" s="76">
        <v>279.3</v>
      </c>
      <c r="H29" s="76">
        <v>21.6</v>
      </c>
      <c r="I29" s="76">
        <v>0</v>
      </c>
      <c r="J29" s="76">
        <v>126.2</v>
      </c>
      <c r="K29" s="76">
        <v>0</v>
      </c>
      <c r="L29" s="76">
        <v>86.100000000000009</v>
      </c>
      <c r="M29" s="76">
        <v>152.20000000000002</v>
      </c>
      <c r="N29" s="76">
        <v>0</v>
      </c>
      <c r="O29" s="77">
        <v>33.5</v>
      </c>
      <c r="P29" s="45">
        <f t="shared" si="0"/>
        <v>420.3</v>
      </c>
      <c r="Q29" s="45">
        <f t="shared" si="1"/>
        <v>0.42030000000000001</v>
      </c>
      <c r="R29" s="45">
        <v>0.42030000000000001</v>
      </c>
    </row>
    <row r="30" spans="1:18" ht="13.5" thickBot="1" x14ac:dyDescent="0.25">
      <c r="A30" s="78" t="s">
        <v>26</v>
      </c>
      <c r="B30" s="79">
        <v>0.22500000000000001</v>
      </c>
      <c r="C30" s="79">
        <v>0.11950000000000001</v>
      </c>
      <c r="D30" s="79">
        <v>0</v>
      </c>
      <c r="E30" s="79">
        <v>121.8</v>
      </c>
      <c r="F30" s="79">
        <v>0</v>
      </c>
      <c r="G30" s="79">
        <v>246.6</v>
      </c>
      <c r="H30" s="79">
        <v>15.6</v>
      </c>
      <c r="I30" s="79">
        <v>0</v>
      </c>
      <c r="J30" s="79">
        <v>103.2</v>
      </c>
      <c r="K30" s="79">
        <v>0</v>
      </c>
      <c r="L30" s="79">
        <v>77.55</v>
      </c>
      <c r="M30" s="79">
        <v>142.6</v>
      </c>
      <c r="N30" s="79">
        <v>0</v>
      </c>
      <c r="O30" s="80">
        <v>28.8</v>
      </c>
      <c r="P30" s="45">
        <f t="shared" si="0"/>
        <v>368.4</v>
      </c>
      <c r="Q30" s="45">
        <f t="shared" si="1"/>
        <v>0.36839999999999995</v>
      </c>
      <c r="R30" s="45">
        <v>0.36839999999999995</v>
      </c>
    </row>
    <row r="31" spans="1:18" s="55" customFormat="1" hidden="1" x14ac:dyDescent="0.2">
      <c r="A31" s="46" t="s">
        <v>2</v>
      </c>
      <c r="B31" s="55">
        <f t="shared" ref="B31:O31" si="2">SUM(B7:B30)</f>
        <v>5.3960000000000008</v>
      </c>
      <c r="C31" s="55">
        <f t="shared" si="2"/>
        <v>2.8855</v>
      </c>
      <c r="D31" s="55">
        <f t="shared" si="2"/>
        <v>0</v>
      </c>
      <c r="E31" s="55">
        <f t="shared" si="2"/>
        <v>3072.6000000000004</v>
      </c>
      <c r="F31" s="55">
        <f t="shared" si="2"/>
        <v>0</v>
      </c>
      <c r="G31" s="55">
        <f t="shared" si="2"/>
        <v>4919.1000000000004</v>
      </c>
      <c r="H31" s="55">
        <f t="shared" si="2"/>
        <v>381.45000000000005</v>
      </c>
      <c r="I31" s="55">
        <f t="shared" si="2"/>
        <v>0</v>
      </c>
      <c r="J31" s="55">
        <f t="shared" si="2"/>
        <v>1887.8</v>
      </c>
      <c r="K31" s="55">
        <f t="shared" si="2"/>
        <v>0</v>
      </c>
      <c r="L31" s="55">
        <f t="shared" si="2"/>
        <v>1816.7999999999997</v>
      </c>
      <c r="M31" s="55">
        <f t="shared" si="2"/>
        <v>3010.0000000000005</v>
      </c>
      <c r="N31" s="55">
        <f t="shared" si="2"/>
        <v>0</v>
      </c>
      <c r="O31" s="55">
        <f t="shared" si="2"/>
        <v>877.9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Прожектор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2023-06-28T08:15:55Z</dcterms:modified>
</cp:coreProperties>
</file>